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4E137F61-5E14-4ECA-A7AC-F76911375941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Kommentarer" sheetId="2" r:id="rId1"/>
    <sheet name="Kommentarer Faci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3" l="1"/>
  <c r="C13" i="3"/>
  <c r="D13" i="2"/>
  <c r="C13" i="2"/>
  <c r="K2" i="2"/>
  <c r="I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Författare</author>
  </authors>
  <commentList>
    <comment ref="F11" authorId="0" shapeId="0" xr:uid="{C52823E0-0C4A-4B70-A233-594EFC559FFF}">
      <text>
        <r>
          <rPr>
            <b/>
            <sz val="9"/>
            <color indexed="81"/>
            <rFont val="Tahoma"/>
            <family val="2"/>
          </rPr>
          <t>Ny inköpare.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Författare</author>
  </authors>
  <commentList>
    <comment ref="F6" authorId="0" shapeId="0" xr:uid="{EE88250B-17B0-470D-8556-C2CFBF3F32F2}">
      <text>
        <r>
          <rPr>
            <sz val="9"/>
            <color indexed="81"/>
            <rFont val="Tahoma"/>
            <family val="2"/>
          </rPr>
          <t>Erik ersätter Johan som slutar i höst</t>
        </r>
      </text>
    </comment>
    <comment ref="D8" authorId="0" shapeId="0" xr:uid="{E0D56CB3-8EDE-4EF6-A1CB-E2601064E93E}">
      <text>
        <r>
          <rPr>
            <sz val="9"/>
            <color indexed="81"/>
            <rFont val="Tahoma"/>
            <family val="2"/>
          </rPr>
          <t>Ökar p.g.a. införande av ny maskin.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" authorId="0" shapeId="0" xr:uid="{F4440F9B-7831-4135-96A1-33440293BDDA}">
      <text>
        <r>
          <rPr>
            <sz val="9"/>
            <color indexed="81"/>
            <rFont val="Tahoma"/>
            <family val="2"/>
          </rPr>
          <t>Erik ersätter Johan som slutar i höst</t>
        </r>
      </text>
    </comment>
  </commentList>
</comments>
</file>

<file path=xl/sharedStrings.xml><?xml version="1.0" encoding="utf-8"?>
<sst xmlns="http://schemas.openxmlformats.org/spreadsheetml/2006/main" count="65" uniqueCount="25">
  <si>
    <t>Läshänvisning</t>
  </si>
  <si>
    <t>BUDGET - inköp gymutrustning</t>
  </si>
  <si>
    <t xml:space="preserve">Excelhandboken </t>
  </si>
  <si>
    <t>avsnitt</t>
  </si>
  <si>
    <t>Leverantör</t>
  </si>
  <si>
    <t>Inköp</t>
  </si>
  <si>
    <t>Budget</t>
  </si>
  <si>
    <t>Klassifiering</t>
  </si>
  <si>
    <t>Inköpare</t>
  </si>
  <si>
    <t>Abibas</t>
  </si>
  <si>
    <t>A2</t>
  </si>
  <si>
    <t>Per Andersson</t>
  </si>
  <si>
    <t>Akis</t>
  </si>
  <si>
    <t>B1</t>
  </si>
  <si>
    <t>Erik Larsson</t>
  </si>
  <si>
    <t>Arrivo</t>
  </si>
  <si>
    <t>B2</t>
  </si>
  <si>
    <t>Lena Gustavsson</t>
  </si>
  <si>
    <t>Girman</t>
  </si>
  <si>
    <t>A1</t>
  </si>
  <si>
    <t>Palor</t>
  </si>
  <si>
    <t>Pholops</t>
  </si>
  <si>
    <t>Roobeck</t>
  </si>
  <si>
    <t>Schnell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</si>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</sst>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3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2" applyNumberFormat="0" applyAlignment="0" applyProtection="0"/>
    <xf numFmtId="0" fontId="16" fillId="12" borderId="3" applyNumberFormat="0" applyAlignment="0" applyProtection="0"/>
    <xf numFmtId="0" fontId="3" fillId="13" borderId="4" applyNumberFormat="0" applyAlignment="0" applyProtection="0"/>
    <xf numFmtId="0" fontId="17" fillId="15" borderId="0" applyNumberFormat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6" borderId="0" xfId="3" applyAlignment="1">
      <alignment horizontal="left"/>
    </xf>
    <xf numFmtId="0" fontId="4" fillId="6" borderId="0" xfId="3" applyAlignment="1">
      <alignment horizontal="center"/>
    </xf>
    <xf numFmtId="0" fontId="4" fillId="6" borderId="0" xfId="3"/>
    <xf numFmtId="0" fontId="2" fillId="4" borderId="0" xfId="1"/>
    <xf numFmtId="0" fontId="15" fillId="0" borderId="6" xfId="11" applyFill="1"/>
    <xf numFmtId="3" fontId="15" fillId="0" borderId="6" xfId="11" applyNumberFormat="1" applyFill="1"/>
    <xf numFmtId="0" fontId="3" fillId="7" borderId="1" xfId="5" applyBorder="1" applyAlignment="1">
      <alignment horizontal="center"/>
    </xf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9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1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21981</xdr:colOff>
      <xdr:row>2</xdr:row>
      <xdr:rowOff>139211</xdr:rowOff>
    </xdr:from>
    <xdr:to>
      <xdr:col>16</xdr:col>
      <xdr:colOff>175846</xdr:colOff>
      <xdr:row>20</xdr:row>
      <xdr:rowOff>53340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3C2A07A3-EC20-4D71-BDCF-2EF9A0CB0832}"/>
            </a:ext>
          </a:extLst>
        </xdr:cNvPr>
        <xdr:cNvSpPr/>
      </xdr:nvSpPr>
      <xdr:spPr>
        <a:xfrm>
          <a:off x="6346581" y="672611"/>
          <a:ext cx="7209985" cy="4028929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rIns="90000" bIns="90000" rtlCol="0" anchor="t"/>
        <a:lstStyle/>
        <a:p>
          <a:pPr algn="l"/>
          <a:r>
            <a:rPr lang="sv-SE" sz="1400">
              <a:solidFill>
                <a:schemeClr val="tx1"/>
              </a:solidFill>
            </a:rPr>
            <a:t>Det går att infoga</a:t>
          </a:r>
          <a:r>
            <a:rPr lang="sv-SE" sz="1400" baseline="0">
              <a:solidFill>
                <a:schemeClr val="tx1"/>
              </a:solidFill>
            </a:rPr>
            <a:t> </a:t>
          </a:r>
          <a:r>
            <a:rPr lang="sv-SE" sz="1400" b="1" baseline="0">
              <a:solidFill>
                <a:schemeClr val="tx1"/>
              </a:solidFill>
            </a:rPr>
            <a:t>Kommentarer</a:t>
          </a:r>
          <a:r>
            <a:rPr lang="sv-SE" sz="1400" baseline="0">
              <a:solidFill>
                <a:schemeClr val="tx1"/>
              </a:solidFill>
            </a:rPr>
            <a:t> och </a:t>
          </a:r>
          <a:r>
            <a:rPr lang="sv-SE" sz="1400" b="1" baseline="0">
              <a:solidFill>
                <a:schemeClr val="tx1"/>
              </a:solidFill>
            </a:rPr>
            <a:t>Anteckningarna</a:t>
          </a:r>
          <a:r>
            <a:rPr lang="sv-SE" sz="1400" baseline="0">
              <a:solidFill>
                <a:schemeClr val="tx1"/>
              </a:solidFill>
            </a:rPr>
            <a:t> för celler.</a:t>
          </a:r>
        </a:p>
        <a:p>
          <a:pPr algn="l"/>
          <a:endParaRPr lang="sv-SE" sz="1400" baseline="0">
            <a:solidFill>
              <a:schemeClr val="tx1"/>
            </a:solidFill>
          </a:endParaRPr>
        </a:p>
        <a:p>
          <a:pPr algn="l"/>
          <a:r>
            <a:rPr lang="sv-SE" sz="1400">
              <a:solidFill>
                <a:schemeClr val="tx1"/>
              </a:solidFill>
            </a:rPr>
            <a:t>Via</a:t>
          </a:r>
          <a:r>
            <a:rPr lang="sv-SE" sz="1400" baseline="0">
              <a:solidFill>
                <a:schemeClr val="tx1"/>
              </a:solidFill>
            </a:rPr>
            <a:t> Kommentrarer går det att för en konversation och skivra in svar. Anteckningar kan användas som noteringar och hjälptexter.</a:t>
          </a:r>
          <a:endParaRPr lang="sv-SE" sz="1400">
            <a:solidFill>
              <a:schemeClr val="tx1"/>
            </a:solidFill>
          </a:endParaRPr>
        </a:p>
        <a:p>
          <a:pPr algn="l"/>
          <a:endParaRPr lang="sv-SE" sz="1400">
            <a:solidFill>
              <a:schemeClr val="tx1"/>
            </a:solidFill>
          </a:endParaRPr>
        </a:p>
        <a:p>
          <a:pPr algn="l"/>
          <a:r>
            <a:rPr lang="sv-SE" sz="1400">
              <a:solidFill>
                <a:schemeClr val="tx1"/>
              </a:solidFill>
            </a:rPr>
            <a:t>1. Infoga en kommentar eller anteckning i cell </a:t>
          </a:r>
          <a:r>
            <a:rPr lang="sv-SE" sz="1400" b="1">
              <a:solidFill>
                <a:schemeClr val="tx1"/>
              </a:solidFill>
            </a:rPr>
            <a:t>F6</a:t>
          </a:r>
          <a:r>
            <a:rPr lang="sv-SE" sz="1400">
              <a:solidFill>
                <a:schemeClr val="tx1"/>
              </a:solidFill>
            </a:rPr>
            <a:t>. Skriv "Erik ersätter Johan som slutar i höst". </a:t>
          </a:r>
        </a:p>
        <a:p>
          <a:pPr algn="l"/>
          <a:endParaRPr lang="sv-SE" sz="1400">
            <a:solidFill>
              <a:schemeClr val="tx1"/>
            </a:solidFill>
          </a:endParaRPr>
        </a:p>
        <a:p>
          <a:pPr algn="l"/>
          <a:r>
            <a:rPr lang="sv-SE" sz="1400">
              <a:solidFill>
                <a:schemeClr val="tx1"/>
              </a:solidFill>
            </a:rPr>
            <a:t>2. Kopiera anteckning ovan till cellerna </a:t>
          </a:r>
          <a:r>
            <a:rPr lang="sv-SE" sz="1400" b="1">
              <a:solidFill>
                <a:schemeClr val="tx1"/>
              </a:solidFill>
            </a:rPr>
            <a:t>F9</a:t>
          </a:r>
          <a:r>
            <a:rPr lang="sv-SE" sz="1400">
              <a:solidFill>
                <a:schemeClr val="tx1"/>
              </a:solidFill>
            </a:rPr>
            <a:t> och </a:t>
          </a:r>
          <a:r>
            <a:rPr lang="sv-SE" sz="1400" b="1">
              <a:solidFill>
                <a:schemeClr val="tx1"/>
              </a:solidFill>
            </a:rPr>
            <a:t>F11</a:t>
          </a:r>
          <a:r>
            <a:rPr lang="sv-SE" sz="1400">
              <a:solidFill>
                <a:schemeClr val="tx1"/>
              </a:solidFill>
            </a:rPr>
            <a:t>. </a:t>
          </a:r>
        </a:p>
        <a:p>
          <a:pPr algn="l"/>
          <a:endParaRPr lang="sv-SE" sz="1400">
            <a:solidFill>
              <a:schemeClr val="tx1"/>
            </a:solidFill>
          </a:endParaRPr>
        </a:p>
        <a:p>
          <a:pPr algn="l"/>
          <a:r>
            <a:rPr lang="sv-SE" sz="1400">
              <a:solidFill>
                <a:schemeClr val="tx1"/>
              </a:solidFill>
            </a:rPr>
            <a:t>3. Infoga anteckning i cell </a:t>
          </a:r>
          <a:r>
            <a:rPr lang="sv-SE" sz="1400" b="1">
              <a:solidFill>
                <a:schemeClr val="tx1"/>
              </a:solidFill>
            </a:rPr>
            <a:t>D8</a:t>
          </a:r>
          <a:r>
            <a:rPr lang="sv-SE" sz="1400">
              <a:solidFill>
                <a:schemeClr val="tx1"/>
              </a:solidFill>
            </a:rPr>
            <a:t> med texten "Ökar p.g.a. införande av ny maskin". </a:t>
          </a:r>
        </a:p>
        <a:p>
          <a:pPr algn="l"/>
          <a:endParaRPr lang="sv-SE" sz="1400">
            <a:solidFill>
              <a:schemeClr val="tx1"/>
            </a:solidFill>
          </a:endParaRPr>
        </a:p>
        <a:p>
          <a:pPr algn="l"/>
          <a:r>
            <a:rPr lang="sv-SE" sz="1400">
              <a:solidFill>
                <a:schemeClr val="tx1"/>
              </a:solidFill>
            </a:rPr>
            <a:t>4. Visa alla anteckning i kalkylbladet och flytta dem så att all text i tabellen syns. </a:t>
          </a:r>
        </a:p>
        <a:p>
          <a:pPr algn="l"/>
          <a:endParaRPr lang="sv-SE" sz="1400">
            <a:solidFill>
              <a:schemeClr val="tx1"/>
            </a:solidFill>
          </a:endParaRPr>
        </a:p>
        <a:p>
          <a:pPr algn="l"/>
          <a:r>
            <a:rPr lang="sv-SE" sz="1400">
              <a:solidFill>
                <a:schemeClr val="tx1"/>
              </a:solidFill>
            </a:rPr>
            <a:t>5. Förbered för utskrift så att kommentarer</a:t>
          </a:r>
          <a:r>
            <a:rPr lang="sv-SE" sz="1400" baseline="0">
              <a:solidFill>
                <a:schemeClr val="tx1"/>
              </a:solidFill>
            </a:rPr>
            <a:t> och antecknigar</a:t>
          </a:r>
          <a:r>
            <a:rPr lang="sv-SE" sz="1400">
              <a:solidFill>
                <a:schemeClr val="tx1"/>
              </a:solidFill>
            </a:rPr>
            <a:t> skrivs ut som de visas på kalkylbladet. </a:t>
          </a:r>
        </a:p>
        <a:p>
          <a:pPr algn="l"/>
          <a:endParaRPr lang="sv-SE" sz="1400">
            <a:solidFill>
              <a:schemeClr val="tx1"/>
            </a:solidFill>
          </a:endParaRPr>
        </a:p>
        <a:p>
          <a:pPr algn="l"/>
          <a:r>
            <a:rPr lang="sv-SE" sz="1400">
              <a:solidFill>
                <a:schemeClr val="tx1"/>
              </a:solidFill>
            </a:rPr>
            <a:t>6. Ändra namnet i cell </a:t>
          </a:r>
          <a:r>
            <a:rPr lang="sv-SE" sz="1400" b="1">
              <a:solidFill>
                <a:schemeClr val="tx1"/>
              </a:solidFill>
            </a:rPr>
            <a:t>F11</a:t>
          </a:r>
          <a:r>
            <a:rPr lang="sv-SE" sz="1400">
              <a:solidFill>
                <a:schemeClr val="tx1"/>
              </a:solidFill>
            </a:rPr>
            <a:t> till "Per Andersson" och ta bort anteckningen i denna cell. </a:t>
          </a:r>
        </a:p>
        <a:p>
          <a:pPr algn="l"/>
          <a:endParaRPr lang="sv-SE" sz="14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106680</xdr:colOff>
      <xdr:row>0</xdr:row>
      <xdr:rowOff>274321</xdr:rowOff>
    </xdr:from>
    <xdr:to>
      <xdr:col>15</xdr:col>
      <xdr:colOff>438842</xdr:colOff>
      <xdr:row>10</xdr:row>
      <xdr:rowOff>135565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6C324FCD-2455-B318-13A9-FC1BC3185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6120" y="274321"/>
          <a:ext cx="6039542" cy="2192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A480-F13B-45DD-AD0E-8343DE300AC6}">
  <sheetPr>
    <tabColor rgb="FF92D050"/>
  </sheetPr>
  <dimension ref="B1:K14"/>
  <sheetViews>
    <sheetView showGridLines="0" tabSelected="1" zoomScaleNormal="100" workbookViewId="0">
      <selection activeCell="F11" sqref="F11"/>
    </sheetView>
  </sheetViews>
  <sheetFormatPr defaultColWidth="8.9140625" defaultRowHeight="18" x14ac:dyDescent="0.35"/>
  <cols>
    <col min="1" max="1" width="2.6640625" style="1" customWidth="1"/>
    <col min="2" max="2" width="13.6640625" style="1" customWidth="1"/>
    <col min="3" max="3" width="14.83203125" style="1" customWidth="1"/>
    <col min="4" max="4" width="15.6640625" style="1" customWidth="1"/>
    <col min="5" max="5" width="15.1640625" style="1" customWidth="1"/>
    <col min="6" max="6" width="19.9140625" style="1" customWidth="1"/>
    <col min="7" max="7" width="8.9140625" style="1"/>
    <col min="8" max="8" width="21.1640625" style="1" customWidth="1"/>
    <col min="9" max="9" width="10" style="1" customWidth="1"/>
    <col min="10" max="10" width="8.5" style="1" customWidth="1"/>
    <col min="11" max="11" width="16.9140625" style="1" customWidth="1"/>
    <col min="12" max="16384" width="8.9140625" style="1"/>
  </cols>
  <sheetData>
    <row r="1" spans="2:11" ht="24" customHeight="1" x14ac:dyDescent="0.45">
      <c r="H1" s="11" t="s">
        <v>0</v>
      </c>
      <c r="I1" s="2"/>
      <c r="J1" s="2"/>
      <c r="K1" s="2"/>
    </row>
    <row r="2" spans="2:11" x14ac:dyDescent="0.35">
      <c r="B2" s="14" t="s">
        <v>1</v>
      </c>
      <c r="C2" s="14"/>
      <c r="D2" s="14"/>
      <c r="E2" s="14"/>
      <c r="F2" s="14"/>
      <c r="H2" s="1" t="s">
        <v>2</v>
      </c>
      <c r="I2" s="3" t="str">
        <f ca="1">IFERROR("Kapitel "&amp;LEFT(RIGHT(CELL("filnamn",F1),LEN(CELL("filnamn",F1))-FIND("[",CELL("filnamn",F1))),1),"Kapitel "&amp;LEFT(RIGHT(CELL("filename",H1),LEN(CELL("filename",H1))-FIND("[",CELL("filename",H1))),1))</f>
        <v>Kapitel 1</v>
      </c>
      <c r="J2" s="1" t="s">
        <v>3</v>
      </c>
      <c r="K2" s="3" t="str">
        <f ca="1">IFERROR(RIGHT(CELL("filnamn",H1),LEN(CELL("filnamn",H1))-FIND("]",CELL("filnamn",H1))),RIGHT(CELL("filename",H1),LEN(CELL("filename",H1))-FIND("]",CELL("filename",H1))))</f>
        <v>Kommentarer</v>
      </c>
    </row>
    <row r="3" spans="2:11" x14ac:dyDescent="0.35">
      <c r="H3" s="4"/>
    </row>
    <row r="4" spans="2:11" x14ac:dyDescent="0.35">
      <c r="B4" s="8" t="s">
        <v>4</v>
      </c>
      <c r="C4" s="9" t="s">
        <v>5</v>
      </c>
      <c r="D4" s="9" t="s">
        <v>6</v>
      </c>
      <c r="E4" s="9" t="s">
        <v>7</v>
      </c>
      <c r="F4" s="10" t="s">
        <v>8</v>
      </c>
      <c r="H4" s="4"/>
    </row>
    <row r="5" spans="2:11" x14ac:dyDescent="0.35">
      <c r="B5" s="5" t="s">
        <v>9</v>
      </c>
      <c r="C5" s="6">
        <v>325124</v>
      </c>
      <c r="D5" s="6">
        <v>300000</v>
      </c>
      <c r="E5" s="7" t="s">
        <v>10</v>
      </c>
      <c r="F5" s="5" t="s">
        <v>11</v>
      </c>
      <c r="H5" s="4"/>
    </row>
    <row r="6" spans="2:11" x14ac:dyDescent="0.35">
      <c r="B6" s="5" t="s">
        <v>12</v>
      </c>
      <c r="C6" s="6">
        <v>459356</v>
      </c>
      <c r="D6" s="6">
        <v>400000</v>
      </c>
      <c r="E6" s="7" t="s">
        <v>13</v>
      </c>
      <c r="F6" s="5" t="s">
        <v>14</v>
      </c>
      <c r="H6" s="4"/>
    </row>
    <row r="7" spans="2:11" x14ac:dyDescent="0.35">
      <c r="B7" s="5" t="s">
        <v>15</v>
      </c>
      <c r="C7" s="6">
        <v>201220</v>
      </c>
      <c r="D7" s="6">
        <v>200000</v>
      </c>
      <c r="E7" s="7" t="s">
        <v>16</v>
      </c>
      <c r="F7" s="5" t="s">
        <v>17</v>
      </c>
      <c r="H7" s="4"/>
    </row>
    <row r="8" spans="2:11" x14ac:dyDescent="0.35">
      <c r="B8" s="5" t="s">
        <v>18</v>
      </c>
      <c r="C8" s="6">
        <v>320245</v>
      </c>
      <c r="D8" s="6">
        <v>400000</v>
      </c>
      <c r="E8" s="7" t="s">
        <v>19</v>
      </c>
      <c r="F8" s="5" t="s">
        <v>11</v>
      </c>
      <c r="H8" s="4"/>
    </row>
    <row r="9" spans="2:11" x14ac:dyDescent="0.35">
      <c r="B9" s="5" t="s">
        <v>20</v>
      </c>
      <c r="C9" s="6">
        <v>198756</v>
      </c>
      <c r="D9" s="6">
        <v>200000</v>
      </c>
      <c r="E9" s="7" t="s">
        <v>13</v>
      </c>
      <c r="F9" s="5" t="s">
        <v>14</v>
      </c>
      <c r="H9" s="4"/>
    </row>
    <row r="10" spans="2:11" x14ac:dyDescent="0.35">
      <c r="B10" s="5" t="s">
        <v>21</v>
      </c>
      <c r="C10" s="6">
        <v>175994</v>
      </c>
      <c r="D10" s="6">
        <v>200000</v>
      </c>
      <c r="E10" s="7" t="s">
        <v>10</v>
      </c>
      <c r="F10" s="5" t="s">
        <v>17</v>
      </c>
      <c r="H10" s="4"/>
    </row>
    <row r="11" spans="2:11" x14ac:dyDescent="0.35">
      <c r="B11" s="5" t="s">
        <v>22</v>
      </c>
      <c r="C11" s="6">
        <v>98750</v>
      </c>
      <c r="D11" s="6">
        <v>100000</v>
      </c>
      <c r="E11" s="7" t="s">
        <v>13</v>
      </c>
      <c r="F11" s="5" t="s">
        <v>14</v>
      </c>
    </row>
    <row r="12" spans="2:11" x14ac:dyDescent="0.35">
      <c r="B12" s="5" t="s">
        <v>23</v>
      </c>
      <c r="C12" s="6">
        <v>106067</v>
      </c>
      <c r="D12" s="6">
        <v>100000</v>
      </c>
      <c r="E12" s="7" t="s">
        <v>16</v>
      </c>
      <c r="F12" s="5" t="s">
        <v>17</v>
      </c>
    </row>
    <row r="13" spans="2:11" ht="18.600000000000001" thickBot="1" x14ac:dyDescent="0.4">
      <c r="B13" s="12" t="s">
        <v>24</v>
      </c>
      <c r="C13" s="13">
        <f>SUM(C5:C12)</f>
        <v>1885512</v>
      </c>
      <c r="D13" s="13">
        <f>SUM(D5:D12)</f>
        <v>1900000</v>
      </c>
      <c r="E13" s="12"/>
      <c r="F13" s="12"/>
    </row>
    <row r="14" spans="2:11" ht="18.600000000000001" thickTop="1" x14ac:dyDescent="0.35"/>
  </sheetData>
  <mergeCells count="1">
    <mergeCell ref="B2:F2"/>
  </mergeCells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1A44C-C5DF-437F-B0E8-BC2AEDA2B043}">
  <sheetPr>
    <tabColor rgb="FFFF0000"/>
  </sheetPr>
  <dimension ref="B2:F14"/>
  <sheetViews>
    <sheetView showGridLines="0" zoomScaleNormal="100" workbookViewId="0">
      <selection activeCell="F11" sqref="F11"/>
    </sheetView>
  </sheetViews>
  <sheetFormatPr defaultColWidth="8.9140625" defaultRowHeight="18" x14ac:dyDescent="0.35"/>
  <cols>
    <col min="1" max="1" width="2.6640625" style="1" customWidth="1"/>
    <col min="2" max="2" width="13.6640625" style="1" customWidth="1"/>
    <col min="3" max="3" width="14.83203125" style="1" customWidth="1"/>
    <col min="4" max="4" width="15.6640625" style="1" customWidth="1"/>
    <col min="5" max="5" width="15.1640625" style="1" customWidth="1"/>
    <col min="6" max="6" width="19.9140625" style="1" customWidth="1"/>
    <col min="7" max="16384" width="8.9140625" style="1"/>
  </cols>
  <sheetData>
    <row r="2" spans="2:6" x14ac:dyDescent="0.35">
      <c r="B2" s="14" t="s">
        <v>1</v>
      </c>
      <c r="C2" s="14"/>
      <c r="D2" s="14"/>
      <c r="E2" s="14"/>
      <c r="F2" s="14"/>
    </row>
    <row r="4" spans="2:6" x14ac:dyDescent="0.35">
      <c r="B4" s="8" t="s">
        <v>4</v>
      </c>
      <c r="C4" s="9" t="s">
        <v>5</v>
      </c>
      <c r="D4" s="9" t="s">
        <v>6</v>
      </c>
      <c r="E4" s="9" t="s">
        <v>7</v>
      </c>
      <c r="F4" s="10" t="s">
        <v>8</v>
      </c>
    </row>
    <row r="5" spans="2:6" x14ac:dyDescent="0.35">
      <c r="B5" s="5" t="s">
        <v>9</v>
      </c>
      <c r="C5" s="6">
        <v>325124</v>
      </c>
      <c r="D5" s="6">
        <v>300000</v>
      </c>
      <c r="E5" s="7" t="s">
        <v>10</v>
      </c>
      <c r="F5" s="5" t="s">
        <v>11</v>
      </c>
    </row>
    <row r="6" spans="2:6" x14ac:dyDescent="0.35">
      <c r="B6" s="5" t="s">
        <v>12</v>
      </c>
      <c r="C6" s="6">
        <v>459356</v>
      </c>
      <c r="D6" s="6">
        <v>400000</v>
      </c>
      <c r="E6" s="7" t="s">
        <v>13</v>
      </c>
      <c r="F6" s="5" t="s">
        <v>14</v>
      </c>
    </row>
    <row r="7" spans="2:6" x14ac:dyDescent="0.35">
      <c r="B7" s="5" t="s">
        <v>15</v>
      </c>
      <c r="C7" s="6">
        <v>201220</v>
      </c>
      <c r="D7" s="6">
        <v>200000</v>
      </c>
      <c r="E7" s="7" t="s">
        <v>16</v>
      </c>
      <c r="F7" s="5" t="s">
        <v>17</v>
      </c>
    </row>
    <row r="8" spans="2:6" x14ac:dyDescent="0.35">
      <c r="B8" s="5" t="s">
        <v>18</v>
      </c>
      <c r="C8" s="6">
        <v>320245</v>
      </c>
      <c r="D8" s="6">
        <v>400000</v>
      </c>
      <c r="E8" s="7" t="s">
        <v>19</v>
      </c>
      <c r="F8" s="5" t="s">
        <v>11</v>
      </c>
    </row>
    <row r="9" spans="2:6" x14ac:dyDescent="0.35">
      <c r="B9" s="5" t="s">
        <v>20</v>
      </c>
      <c r="C9" s="6">
        <v>198756</v>
      </c>
      <c r="D9" s="6">
        <v>200000</v>
      </c>
      <c r="E9" s="7" t="s">
        <v>13</v>
      </c>
      <c r="F9" s="5" t="s">
        <v>14</v>
      </c>
    </row>
    <row r="10" spans="2:6" x14ac:dyDescent="0.35">
      <c r="B10" s="5" t="s">
        <v>21</v>
      </c>
      <c r="C10" s="6">
        <v>175994</v>
      </c>
      <c r="D10" s="6">
        <v>200000</v>
      </c>
      <c r="E10" s="7" t="s">
        <v>10</v>
      </c>
      <c r="F10" s="5" t="s">
        <v>17</v>
      </c>
    </row>
    <row r="11" spans="2:6" x14ac:dyDescent="0.35">
      <c r="B11" s="5" t="s">
        <v>22</v>
      </c>
      <c r="C11" s="6">
        <v>98750</v>
      </c>
      <c r="D11" s="6">
        <v>100000</v>
      </c>
      <c r="E11" s="7" t="s">
        <v>13</v>
      </c>
      <c r="F11" s="5" t="s">
        <v>11</v>
      </c>
    </row>
    <row r="12" spans="2:6" x14ac:dyDescent="0.35">
      <c r="B12" s="5" t="s">
        <v>23</v>
      </c>
      <c r="C12" s="6">
        <v>106067</v>
      </c>
      <c r="D12" s="6">
        <v>100000</v>
      </c>
      <c r="E12" s="7" t="s">
        <v>16</v>
      </c>
      <c r="F12" s="5" t="s">
        <v>17</v>
      </c>
    </row>
    <row r="13" spans="2:6" ht="18.600000000000001" thickBot="1" x14ac:dyDescent="0.4">
      <c r="B13" s="12" t="s">
        <v>24</v>
      </c>
      <c r="C13" s="13">
        <f>SUM(C5:C12)</f>
        <v>1885512</v>
      </c>
      <c r="D13" s="13">
        <f>SUM(D5:D12)</f>
        <v>1900000</v>
      </c>
      <c r="E13" s="12"/>
      <c r="F13" s="12"/>
    </row>
    <row r="14" spans="2:6" ht="18.600000000000001" thickTop="1" x14ac:dyDescent="0.35"/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Kommentarer</vt:lpstr>
      <vt:lpstr>Kommentarer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2026-01-09T15:25:13Z</dcterms:modified>
</cp:coreProperties>
</file>